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1\"/>
    </mc:Choice>
  </mc:AlternateContent>
  <xr:revisionPtr revIDLastSave="0" documentId="13_ncr:1_{BEA71B5D-061B-4DEB-B2CA-F46129EB04E1}" xr6:coauthVersionLast="47" xr6:coauthVersionMax="47" xr10:uidLastSave="{00000000-0000-0000-0000-000000000000}"/>
  <bookViews>
    <workbookView xWindow="0" yWindow="0" windowWidth="22500" windowHeight="14400" xr2:uid="{00000000-000D-0000-FFFF-FFFF00000000}"/>
  </bookViews>
  <sheets>
    <sheet name="Ausgangstabelle" sheetId="1" r:id="rId1"/>
    <sheet name="Lösung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3" l="1"/>
  <c r="H22" i="3" s="1"/>
  <c r="F23" i="3"/>
  <c r="H23" i="3" s="1"/>
  <c r="F24" i="3"/>
  <c r="H24" i="3" s="1"/>
  <c r="F25" i="3"/>
  <c r="H25" i="3" s="1"/>
  <c r="F26" i="3"/>
  <c r="H26" i="3" s="1"/>
  <c r="F21" i="3"/>
  <c r="H21" i="3" s="1"/>
  <c r="E11" i="3"/>
  <c r="E12" i="3"/>
  <c r="E13" i="3"/>
  <c r="E14" i="3"/>
  <c r="E15" i="3"/>
  <c r="E10" i="3"/>
  <c r="E16" i="3" s="1"/>
  <c r="E31" i="3" s="1"/>
  <c r="H27" i="3" l="1"/>
  <c r="E32" i="3" s="1"/>
  <c r="E33" i="3" s="1"/>
  <c r="E34" i="3" s="1"/>
  <c r="E35" i="3" s="1"/>
  <c r="E36" i="3" s="1"/>
  <c r="E37" i="3" s="1"/>
  <c r="F27" i="3"/>
</calcChain>
</file>

<file path=xl/sharedStrings.xml><?xml version="1.0" encoding="utf-8"?>
<sst xmlns="http://schemas.openxmlformats.org/spreadsheetml/2006/main" count="95" uniqueCount="37">
  <si>
    <t>RECHNUNG</t>
  </si>
  <si>
    <t>Fahrtkosten</t>
  </si>
  <si>
    <t>Datum</t>
  </si>
  <si>
    <t>Name</t>
  </si>
  <si>
    <t>km</t>
  </si>
  <si>
    <t>Euro je km</t>
  </si>
  <si>
    <t>Arbeitszeitaufzeichnung</t>
  </si>
  <si>
    <t>Arbeits-
beginn</t>
  </si>
  <si>
    <t>Mittagsp.
Anfang</t>
  </si>
  <si>
    <t>Mittagsp.
Ende</t>
  </si>
  <si>
    <t>Arbeits-
ende</t>
  </si>
  <si>
    <t>Arbeitszeit</t>
  </si>
  <si>
    <t>Lohn/Std</t>
  </si>
  <si>
    <t>Gehalt</t>
  </si>
  <si>
    <t xml:space="preserve">Summe: </t>
  </si>
  <si>
    <t>MWSt</t>
  </si>
  <si>
    <t>Kosten für die Arbeitszeit:</t>
  </si>
  <si>
    <t>Zwischensumme</t>
  </si>
  <si>
    <t>Gesamtsumme</t>
  </si>
  <si>
    <t>- Skonto</t>
  </si>
  <si>
    <t>Endbetrag</t>
  </si>
  <si>
    <t>Firma Rast und Ruh</t>
  </si>
  <si>
    <t>Reperaturen aller Art</t>
  </si>
  <si>
    <t>1010 Wien, Hoher Markt 123, Tel:+43 1 123 456 78</t>
  </si>
  <si>
    <t>Johanna Berger</t>
  </si>
  <si>
    <t>Gerhard Maier</t>
  </si>
  <si>
    <t>Sabine Hinterbauer</t>
  </si>
  <si>
    <t>Roman Fuerstein</t>
  </si>
  <si>
    <t>Sigi Schäffer</t>
  </si>
  <si>
    <t>Herbert Maurer</t>
  </si>
  <si>
    <t>Auto</t>
  </si>
  <si>
    <t>Klein-LKW</t>
  </si>
  <si>
    <t>Pritsche</t>
  </si>
  <si>
    <t>-</t>
  </si>
  <si>
    <t>Zusammenfassung</t>
  </si>
  <si>
    <t>Kosten für die Fahrten:</t>
  </si>
  <si>
    <t>abz.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</si>
</sst>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€&quot;\ * #,##0.00_-;\-&quot;€&quot;\ * #,##0.00_-;_-&quot;€&quot;\ * &quot;-&quot;??_-;_-@_-"/>
    <numFmt numFmtId="164" formatCode="0.0"/>
    <numFmt numFmtId="165" formatCode="#,##0.00\ \€"/>
    <numFmt numFmtId="166" formatCode="[hh]:mm"/>
    <numFmt numFmtId="167" formatCode="dddd&quot;, der&quot;\ d/\ mmmm\ yyyy"/>
  </numFmts>
  <fonts count="12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8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165" fontId="6" fillId="2" borderId="2" xfId="0" quotePrefix="1" applyNumberFormat="1" applyFont="1" applyFill="1" applyBorder="1"/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6" fillId="2" borderId="3" xfId="0" quotePrefix="1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vertical="center"/>
    </xf>
    <xf numFmtId="0" fontId="8" fillId="2" borderId="4" xfId="0" quotePrefix="1" applyFont="1" applyFill="1" applyBorder="1"/>
    <xf numFmtId="165" fontId="7" fillId="0" borderId="2" xfId="3" applyNumberFormat="1" applyFont="1" applyBorder="1" applyAlignment="1">
      <alignment vertical="center"/>
    </xf>
    <xf numFmtId="165" fontId="8" fillId="2" borderId="2" xfId="3" quotePrefix="1" applyNumberFormat="1" applyFont="1" applyFill="1" applyBorder="1" applyAlignment="1">
      <alignment vertical="center"/>
    </xf>
    <xf numFmtId="20" fontId="7" fillId="0" borderId="1" xfId="0" applyNumberFormat="1" applyFont="1" applyBorder="1" applyAlignment="1">
      <alignment vertical="center"/>
    </xf>
    <xf numFmtId="165" fontId="7" fillId="0" borderId="1" xfId="3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2" borderId="3" xfId="0" quotePrefix="1" applyFont="1" applyFill="1" applyBorder="1"/>
    <xf numFmtId="0" fontId="7" fillId="0" borderId="6" xfId="3" applyNumberFormat="1" applyFont="1" applyBorder="1" applyAlignment="1">
      <alignment vertical="center"/>
    </xf>
    <xf numFmtId="165" fontId="8" fillId="2" borderId="3" xfId="0" quotePrefix="1" applyNumberFormat="1" applyFont="1" applyFill="1" applyBorder="1"/>
    <xf numFmtId="0" fontId="2" fillId="0" borderId="0" xfId="2"/>
    <xf numFmtId="165" fontId="6" fillId="0" borderId="2" xfId="0" applyNumberFormat="1" applyFont="1" applyBorder="1"/>
    <xf numFmtId="165" fontId="6" fillId="0" borderId="1" xfId="0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quotePrefix="1" applyFont="1"/>
    <xf numFmtId="0" fontId="7" fillId="0" borderId="0" xfId="3" applyNumberFormat="1" applyFont="1" applyFill="1" applyBorder="1" applyAlignment="1">
      <alignment vertical="center"/>
    </xf>
    <xf numFmtId="165" fontId="8" fillId="0" borderId="0" xfId="0" quotePrefix="1" applyNumberFormat="1" applyFont="1"/>
    <xf numFmtId="165" fontId="2" fillId="2" borderId="8" xfId="4" quotePrefix="1" applyNumberFormat="1" applyFill="1" applyBorder="1" applyAlignment="1"/>
    <xf numFmtId="0" fontId="0" fillId="0" borderId="9" xfId="0" applyBorder="1"/>
    <xf numFmtId="9" fontId="1" fillId="0" borderId="9" xfId="1" applyBorder="1" applyAlignment="1">
      <alignment horizontal="center"/>
    </xf>
    <xf numFmtId="0" fontId="10" fillId="3" borderId="10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10" fillId="3" borderId="11" xfId="0" applyFont="1" applyFill="1" applyBorder="1"/>
    <xf numFmtId="0" fontId="10" fillId="3" borderId="13" xfId="0" applyFont="1" applyFill="1" applyBorder="1"/>
    <xf numFmtId="0" fontId="0" fillId="3" borderId="13" xfId="0" applyFill="1" applyBorder="1"/>
    <xf numFmtId="165" fontId="2" fillId="2" borderId="16" xfId="4" quotePrefix="1" applyNumberFormat="1" applyFont="1" applyFill="1" applyBorder="1" applyAlignment="1"/>
    <xf numFmtId="165" fontId="2" fillId="2" borderId="19" xfId="4" quotePrefix="1" applyNumberFormat="1" applyFill="1" applyBorder="1" applyAlignment="1"/>
    <xf numFmtId="9" fontId="1" fillId="0" borderId="7" xfId="1" applyBorder="1" applyAlignment="1">
      <alignment horizontal="right"/>
    </xf>
    <xf numFmtId="0" fontId="7" fillId="0" borderId="7" xfId="0" applyFont="1" applyBorder="1" applyAlignment="1">
      <alignment horizontal="right"/>
    </xf>
    <xf numFmtId="165" fontId="9" fillId="2" borderId="21" xfId="4" quotePrefix="1" applyNumberFormat="1" applyFont="1" applyFill="1" applyBorder="1" applyAlignment="1"/>
    <xf numFmtId="0" fontId="9" fillId="0" borderId="22" xfId="2" applyFont="1" applyBorder="1"/>
    <xf numFmtId="0" fontId="6" fillId="0" borderId="0" xfId="0" applyFont="1"/>
    <xf numFmtId="0" fontId="9" fillId="0" borderId="0" xfId="2" applyFont="1"/>
    <xf numFmtId="165" fontId="9" fillId="2" borderId="23" xfId="4" quotePrefix="1" applyNumberFormat="1" applyFont="1" applyFill="1" applyBorder="1" applyAlignment="1"/>
    <xf numFmtId="0" fontId="2" fillId="0" borderId="9" xfId="2" applyBorder="1"/>
    <xf numFmtId="0" fontId="2" fillId="0" borderId="9" xfId="2" quotePrefix="1" applyBorder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24" xfId="2" applyFont="1" applyFill="1" applyBorder="1"/>
    <xf numFmtId="0" fontId="5" fillId="3" borderId="25" xfId="0" applyFont="1" applyFill="1" applyBorder="1"/>
    <xf numFmtId="0" fontId="5" fillId="3" borderId="25" xfId="2" applyFont="1" applyFill="1" applyBorder="1"/>
    <xf numFmtId="165" fontId="5" fillId="2" borderId="26" xfId="4" quotePrefix="1" applyNumberFormat="1" applyFont="1" applyFill="1" applyBorder="1" applyAlignment="1"/>
    <xf numFmtId="165" fontId="6" fillId="0" borderId="2" xfId="0" quotePrefix="1" applyNumberFormat="1" applyFont="1" applyBorder="1"/>
    <xf numFmtId="165" fontId="6" fillId="0" borderId="3" xfId="0" quotePrefix="1" applyNumberFormat="1" applyFont="1" applyBorder="1"/>
    <xf numFmtId="20" fontId="8" fillId="0" borderId="4" xfId="0" quotePrefix="1" applyNumberFormat="1" applyFont="1" applyBorder="1"/>
    <xf numFmtId="166" fontId="8" fillId="0" borderId="3" xfId="0" quotePrefix="1" applyNumberFormat="1" applyFont="1" applyBorder="1"/>
    <xf numFmtId="165" fontId="8" fillId="0" borderId="2" xfId="3" quotePrefix="1" applyNumberFormat="1" applyFont="1" applyFill="1" applyBorder="1" applyAlignment="1">
      <alignment vertical="center"/>
    </xf>
    <xf numFmtId="165" fontId="8" fillId="0" borderId="3" xfId="0" quotePrefix="1" applyNumberFormat="1" applyFont="1" applyBorder="1"/>
    <xf numFmtId="165" fontId="2" fillId="0" borderId="16" xfId="4" quotePrefix="1" applyNumberFormat="1" applyFont="1" applyFill="1" applyBorder="1" applyAlignment="1"/>
    <xf numFmtId="165" fontId="2" fillId="0" borderId="19" xfId="4" quotePrefix="1" applyNumberFormat="1" applyFill="1" applyBorder="1" applyAlignment="1"/>
    <xf numFmtId="165" fontId="9" fillId="0" borderId="21" xfId="4" quotePrefix="1" applyNumberFormat="1" applyFont="1" applyFill="1" applyBorder="1" applyAlignment="1"/>
    <xf numFmtId="165" fontId="2" fillId="0" borderId="8" xfId="4" quotePrefix="1" applyNumberFormat="1" applyFill="1" applyBorder="1" applyAlignment="1"/>
    <xf numFmtId="165" fontId="9" fillId="0" borderId="23" xfId="4" quotePrefix="1" applyNumberFormat="1" applyFont="1" applyFill="1" applyBorder="1" applyAlignment="1"/>
    <xf numFmtId="165" fontId="5" fillId="3" borderId="26" xfId="4" quotePrefix="1" applyNumberFormat="1" applyFont="1" applyFill="1" applyBorder="1" applyAlignment="1"/>
    <xf numFmtId="0" fontId="9" fillId="0" borderId="7" xfId="2" applyFont="1" applyBorder="1" applyAlignment="1">
      <alignment horizontal="left"/>
    </xf>
    <xf numFmtId="0" fontId="9" fillId="0" borderId="20" xfId="2" applyFont="1" applyBorder="1" applyAlignment="1">
      <alignment horizontal="left"/>
    </xf>
    <xf numFmtId="0" fontId="2" fillId="0" borderId="14" xfId="2" applyBorder="1" applyAlignment="1">
      <alignment horizontal="left"/>
    </xf>
    <xf numFmtId="0" fontId="2" fillId="0" borderId="15" xfId="2" applyBorder="1" applyAlignment="1">
      <alignment horizontal="left"/>
    </xf>
    <xf numFmtId="0" fontId="2" fillId="0" borderId="17" xfId="2" applyBorder="1" applyAlignment="1">
      <alignment horizontal="left"/>
    </xf>
    <xf numFmtId="0" fontId="2" fillId="0" borderId="18" xfId="2" applyBorder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1" fillId="3" borderId="11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167" fontId="11" fillId="3" borderId="11" xfId="0" applyNumberFormat="1" applyFont="1" applyFill="1" applyBorder="1" applyAlignment="1">
      <alignment horizontal="center" vertical="center"/>
    </xf>
    <xf numFmtId="167" fontId="11" fillId="3" borderId="12" xfId="0" applyNumberFormat="1" applyFont="1" applyFill="1" applyBorder="1" applyAlignment="1">
      <alignment horizontal="center" vertical="center"/>
    </xf>
  </cellXfs>
  <cellStyles count="5">
    <cellStyle name="Prozent" xfId="1" builtinId="5"/>
    <cellStyle name="Standard" xfId="0" builtinId="0"/>
    <cellStyle name="Standard_Arbeitsblatt 10" xfId="2" xr:uid="{00000000-0005-0000-0000-000002000000}"/>
    <cellStyle name="Währung" xfId="3" builtinId="4"/>
    <cellStyle name="Währung_Arbeitsblatt 10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44</xdr:row>
      <xdr:rowOff>76200</xdr:rowOff>
    </xdr:from>
    <xdr:to>
      <xdr:col>8</xdr:col>
      <xdr:colOff>438150</xdr:colOff>
      <xdr:row>90</xdr:row>
      <xdr:rowOff>66675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72" r="43047" b="10059"/>
        <a:stretch>
          <a:fillRect/>
        </a:stretch>
      </xdr:blipFill>
      <xdr:spPr bwMode="auto">
        <a:xfrm>
          <a:off x="142875" y="8267700"/>
          <a:ext cx="6943725" cy="7439025"/>
        </a:xfrm>
        <a:prstGeom prst="rect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pic>
    <xdr:clientData/>
  </xdr:twoCellAnchor>
  <xdr:twoCellAnchor>
    <xdr:from>
      <xdr:col>0</xdr:col>
      <xdr:colOff>114300</xdr:colOff>
      <xdr:row>38</xdr:row>
      <xdr:rowOff>47625</xdr:rowOff>
    </xdr:from>
    <xdr:to>
      <xdr:col>8</xdr:col>
      <xdr:colOff>447675</xdr:colOff>
      <xdr:row>43</xdr:row>
      <xdr:rowOff>76200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14300" y="7267575"/>
          <a:ext cx="6981825" cy="838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die grau hinterlegten Felder.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Geben Sie in die Zelle F5 statt des Wortes "Datum" das heutige Datum ein und formatieren Sie es so,: z.B. 1.1.2013 sollte als "Montag, der 1. Jänner 2013" erscheinen.</a:t>
          </a:r>
        </a:p>
      </xdr:txBody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19</xdr:col>
      <xdr:colOff>384000</xdr:colOff>
      <xdr:row>22</xdr:row>
      <xdr:rowOff>40436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3B84423-882B-9450-C10A-7FDD7FF94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6851" y="425451"/>
          <a:ext cx="6480000" cy="3799636"/>
        </a:xfrm>
        <a:prstGeom prst="rect">
          <a:avLst/>
        </a:prstGeom>
        <a:ln w="57150">
          <a:solidFill>
            <a:schemeClr val="accent3">
              <a:lumMod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H38"/>
  <sheetViews>
    <sheetView tabSelected="1" zoomScale="75" zoomScaleNormal="75" workbookViewId="0">
      <selection activeCell="B5" sqref="B5"/>
    </sheetView>
  </sheetViews>
  <sheetFormatPr baseColWidth="10" defaultRowHeight="12.75" x14ac:dyDescent="0.35"/>
  <cols>
    <col min="1" max="1" width="18" customWidth="1"/>
    <col min="5" max="5" width="13.1328125" customWidth="1"/>
  </cols>
  <sheetData>
    <row r="1" spans="1:8" ht="20.25" x14ac:dyDescent="0.55000000000000004">
      <c r="A1" s="74" t="s">
        <v>21</v>
      </c>
      <c r="B1" s="74"/>
      <c r="C1" s="74"/>
      <c r="D1" s="74"/>
      <c r="E1" s="74"/>
      <c r="F1" s="74"/>
      <c r="G1" s="74"/>
      <c r="H1" s="74"/>
    </row>
    <row r="2" spans="1:8" x14ac:dyDescent="0.35">
      <c r="A2" s="75" t="s">
        <v>22</v>
      </c>
      <c r="B2" s="75"/>
      <c r="C2" s="75"/>
      <c r="D2" s="75"/>
      <c r="E2" s="75"/>
      <c r="F2" s="75"/>
      <c r="G2" s="75"/>
      <c r="H2" s="75"/>
    </row>
    <row r="3" spans="1:8" x14ac:dyDescent="0.35">
      <c r="A3" s="76" t="s">
        <v>23</v>
      </c>
      <c r="B3" s="76"/>
      <c r="C3" s="76"/>
      <c r="D3" s="76"/>
      <c r="E3" s="76"/>
      <c r="F3" s="76"/>
      <c r="G3" s="76"/>
      <c r="H3" s="76"/>
    </row>
    <row r="5" spans="1:8" ht="18" thickBot="1" x14ac:dyDescent="0.4">
      <c r="A5" s="50" t="s">
        <v>0</v>
      </c>
      <c r="B5" s="51"/>
      <c r="C5" s="51"/>
      <c r="D5" s="51"/>
      <c r="E5" s="51"/>
      <c r="F5" s="77" t="s">
        <v>2</v>
      </c>
      <c r="G5" s="77"/>
      <c r="H5" s="78"/>
    </row>
    <row r="7" spans="1:8" ht="21" thickBot="1" x14ac:dyDescent="0.65">
      <c r="A7" s="36" t="s">
        <v>1</v>
      </c>
      <c r="B7" s="36"/>
      <c r="C7" s="36"/>
      <c r="D7" s="36"/>
      <c r="E7" s="36"/>
    </row>
    <row r="9" spans="1:8" ht="13.5" thickBot="1" x14ac:dyDescent="0.4">
      <c r="A9" s="1" t="s">
        <v>3</v>
      </c>
      <c r="B9" s="1" t="s">
        <v>4</v>
      </c>
      <c r="C9" s="1" t="s">
        <v>30</v>
      </c>
      <c r="D9" s="1" t="s">
        <v>5</v>
      </c>
      <c r="E9" s="1" t="s">
        <v>1</v>
      </c>
    </row>
    <row r="10" spans="1:8" ht="13.15" x14ac:dyDescent="0.4">
      <c r="A10" s="2" t="s">
        <v>24</v>
      </c>
      <c r="B10" s="3">
        <v>7</v>
      </c>
      <c r="C10" s="3" t="s">
        <v>31</v>
      </c>
      <c r="D10" s="24">
        <v>2.5</v>
      </c>
      <c r="E10" s="4"/>
    </row>
    <row r="11" spans="1:8" ht="13.15" x14ac:dyDescent="0.4">
      <c r="A11" s="5" t="s">
        <v>25</v>
      </c>
      <c r="B11" s="6">
        <v>5</v>
      </c>
      <c r="C11" s="6" t="s">
        <v>32</v>
      </c>
      <c r="D11" s="24">
        <v>1.1000000000000001</v>
      </c>
      <c r="E11" s="4"/>
    </row>
    <row r="12" spans="1:8" ht="13.15" x14ac:dyDescent="0.4">
      <c r="A12" s="5" t="s">
        <v>26</v>
      </c>
      <c r="B12" s="6">
        <v>4</v>
      </c>
      <c r="C12" s="6" t="s">
        <v>32</v>
      </c>
      <c r="D12" s="24">
        <v>1.1000000000000001</v>
      </c>
      <c r="E12" s="4"/>
    </row>
    <row r="13" spans="1:8" ht="13.15" x14ac:dyDescent="0.4">
      <c r="A13" s="5" t="s">
        <v>27</v>
      </c>
      <c r="B13" s="6">
        <v>1</v>
      </c>
      <c r="C13" s="6" t="s">
        <v>33</v>
      </c>
      <c r="D13" s="24"/>
      <c r="E13" s="4"/>
    </row>
    <row r="14" spans="1:8" ht="13.15" x14ac:dyDescent="0.4">
      <c r="A14" s="5" t="s">
        <v>28</v>
      </c>
      <c r="B14" s="6">
        <v>5</v>
      </c>
      <c r="C14" s="6" t="s">
        <v>32</v>
      </c>
      <c r="D14" s="24">
        <v>1.1000000000000001</v>
      </c>
      <c r="E14" s="4"/>
    </row>
    <row r="15" spans="1:8" ht="13.5" thickBot="1" x14ac:dyDescent="0.45">
      <c r="A15" s="7" t="s">
        <v>29</v>
      </c>
      <c r="B15" s="8">
        <v>4</v>
      </c>
      <c r="C15" s="8" t="s">
        <v>31</v>
      </c>
      <c r="D15" s="25">
        <v>2.2999999999999998</v>
      </c>
      <c r="E15" s="4"/>
    </row>
    <row r="16" spans="1:8" ht="13.5" thickBot="1" x14ac:dyDescent="0.45">
      <c r="E16" s="9"/>
    </row>
    <row r="17" spans="1:8" ht="13.15" thickTop="1" x14ac:dyDescent="0.35"/>
    <row r="18" spans="1:8" ht="21" thickBot="1" x14ac:dyDescent="0.65">
      <c r="A18" s="33" t="s">
        <v>6</v>
      </c>
      <c r="B18" s="34"/>
      <c r="C18" s="34"/>
      <c r="D18" s="34"/>
      <c r="E18" s="34"/>
      <c r="F18" s="34"/>
      <c r="G18" s="34"/>
      <c r="H18" s="35"/>
    </row>
    <row r="20" spans="1:8" ht="26.65" thickBot="1" x14ac:dyDescent="0.4">
      <c r="A20" s="1" t="s">
        <v>3</v>
      </c>
      <c r="B20" s="10" t="s">
        <v>7</v>
      </c>
      <c r="C20" s="10" t="s">
        <v>8</v>
      </c>
      <c r="D20" s="10" t="s">
        <v>9</v>
      </c>
      <c r="E20" s="10" t="s">
        <v>10</v>
      </c>
      <c r="F20" s="11" t="s">
        <v>11</v>
      </c>
      <c r="G20" s="11" t="s">
        <v>12</v>
      </c>
      <c r="H20" s="11" t="s">
        <v>13</v>
      </c>
    </row>
    <row r="21" spans="1:8" ht="13.15" x14ac:dyDescent="0.4">
      <c r="A21" s="2" t="s">
        <v>24</v>
      </c>
      <c r="B21" s="12">
        <v>0.33333333333333331</v>
      </c>
      <c r="C21" s="12">
        <v>0.5</v>
      </c>
      <c r="D21" s="12">
        <v>0.52083333333333337</v>
      </c>
      <c r="E21" s="12">
        <v>0.6875</v>
      </c>
      <c r="F21" s="13"/>
      <c r="G21" s="14">
        <v>40</v>
      </c>
      <c r="H21" s="15"/>
    </row>
    <row r="22" spans="1:8" ht="13.15" x14ac:dyDescent="0.4">
      <c r="A22" s="5" t="s">
        <v>25</v>
      </c>
      <c r="B22" s="12">
        <v>0.3125</v>
      </c>
      <c r="C22" s="12">
        <v>0.54166666666666663</v>
      </c>
      <c r="D22" s="12">
        <v>0.58333333333333337</v>
      </c>
      <c r="E22" s="12">
        <v>0.64583333333333337</v>
      </c>
      <c r="F22" s="13"/>
      <c r="G22" s="14">
        <v>35</v>
      </c>
      <c r="H22" s="15"/>
    </row>
    <row r="23" spans="1:8" ht="13.15" x14ac:dyDescent="0.4">
      <c r="A23" s="5" t="s">
        <v>26</v>
      </c>
      <c r="B23" s="12">
        <v>0.29166666666666669</v>
      </c>
      <c r="C23" s="12">
        <v>0.47916666666666669</v>
      </c>
      <c r="D23" s="12">
        <v>0.5</v>
      </c>
      <c r="E23" s="12">
        <v>0.625</v>
      </c>
      <c r="F23" s="13"/>
      <c r="G23" s="14">
        <v>36</v>
      </c>
      <c r="H23" s="15"/>
    </row>
    <row r="24" spans="1:8" ht="13.15" x14ac:dyDescent="0.4">
      <c r="A24" s="5" t="s">
        <v>27</v>
      </c>
      <c r="B24" s="12">
        <v>0.375</v>
      </c>
      <c r="C24" s="12">
        <v>0.60416666666666663</v>
      </c>
      <c r="D24" s="12">
        <v>0.625</v>
      </c>
      <c r="E24" s="12">
        <v>0.6875</v>
      </c>
      <c r="F24" s="13"/>
      <c r="G24" s="14">
        <v>30</v>
      </c>
      <c r="H24" s="15"/>
    </row>
    <row r="25" spans="1:8" ht="13.15" x14ac:dyDescent="0.4">
      <c r="A25" s="5" t="s">
        <v>28</v>
      </c>
      <c r="B25" s="12">
        <v>0.34375</v>
      </c>
      <c r="C25" s="12">
        <v>0.55208333333333337</v>
      </c>
      <c r="D25" s="12">
        <v>0.59375</v>
      </c>
      <c r="E25" s="12">
        <v>0.65625</v>
      </c>
      <c r="F25" s="13"/>
      <c r="G25" s="14">
        <v>25</v>
      </c>
      <c r="H25" s="15"/>
    </row>
    <row r="26" spans="1:8" ht="13.5" thickBot="1" x14ac:dyDescent="0.45">
      <c r="A26" s="7" t="s">
        <v>29</v>
      </c>
      <c r="B26" s="16">
        <v>0.33333333333333331</v>
      </c>
      <c r="C26" s="16">
        <v>0.54166666666666663</v>
      </c>
      <c r="D26" s="16">
        <v>0.57291666666666663</v>
      </c>
      <c r="E26" s="16">
        <v>0.66666666666666663</v>
      </c>
      <c r="F26" s="13"/>
      <c r="G26" s="17">
        <v>22</v>
      </c>
      <c r="H26" s="15"/>
    </row>
    <row r="27" spans="1:8" ht="13.5" thickBot="1" x14ac:dyDescent="0.45">
      <c r="B27" s="18"/>
      <c r="C27" s="18"/>
      <c r="D27" s="18"/>
      <c r="E27" s="19" t="s">
        <v>14</v>
      </c>
      <c r="F27" s="20"/>
      <c r="G27" s="21"/>
      <c r="H27" s="22"/>
    </row>
    <row r="28" spans="1:8" ht="13.5" thickTop="1" x14ac:dyDescent="0.4">
      <c r="B28" s="18"/>
      <c r="C28" s="18"/>
      <c r="D28" s="18"/>
      <c r="E28" s="26"/>
      <c r="F28" s="27"/>
      <c r="G28" s="28"/>
      <c r="H28" s="29"/>
    </row>
    <row r="29" spans="1:8" ht="21" thickBot="1" x14ac:dyDescent="0.65">
      <c r="A29" s="37" t="s">
        <v>34</v>
      </c>
      <c r="B29" s="37"/>
      <c r="C29" s="37"/>
      <c r="D29" s="38"/>
      <c r="E29" s="38"/>
      <c r="F29" s="38"/>
      <c r="G29" s="38"/>
      <c r="H29" s="38"/>
    </row>
    <row r="30" spans="1:8" ht="13.5" thickTop="1" thickBot="1" x14ac:dyDescent="0.4"/>
    <row r="31" spans="1:8" ht="15" x14ac:dyDescent="0.4">
      <c r="B31" s="70" t="s">
        <v>35</v>
      </c>
      <c r="C31" s="71"/>
      <c r="D31" s="71"/>
      <c r="E31" s="39"/>
    </row>
    <row r="32" spans="1:8" ht="15.4" thickBot="1" x14ac:dyDescent="0.45">
      <c r="B32" s="72" t="s">
        <v>16</v>
      </c>
      <c r="C32" s="73"/>
      <c r="D32" s="73"/>
      <c r="E32" s="40"/>
    </row>
    <row r="33" spans="2:6" ht="15.4" thickBot="1" x14ac:dyDescent="0.45">
      <c r="B33" s="68" t="s">
        <v>17</v>
      </c>
      <c r="C33" s="69"/>
      <c r="D33" s="69"/>
      <c r="E33" s="43"/>
      <c r="F33" s="23"/>
    </row>
    <row r="34" spans="2:6" ht="15.4" thickBot="1" x14ac:dyDescent="0.45">
      <c r="B34" s="31"/>
      <c r="C34" s="41">
        <v>0.2</v>
      </c>
      <c r="D34" s="48" t="s">
        <v>15</v>
      </c>
      <c r="E34" s="30"/>
      <c r="F34" s="23"/>
    </row>
    <row r="35" spans="2:6" ht="15.4" thickBot="1" x14ac:dyDescent="0.45">
      <c r="B35" s="44" t="s">
        <v>18</v>
      </c>
      <c r="C35" s="45"/>
      <c r="D35" s="46"/>
      <c r="E35" s="47"/>
      <c r="F35" s="23"/>
    </row>
    <row r="36" spans="2:6" ht="15.4" thickBot="1" x14ac:dyDescent="0.45">
      <c r="B36" s="42" t="s">
        <v>36</v>
      </c>
      <c r="C36" s="32">
        <v>0.03</v>
      </c>
      <c r="D36" s="49" t="s">
        <v>19</v>
      </c>
      <c r="E36" s="30"/>
      <c r="F36" s="23"/>
    </row>
    <row r="37" spans="2:6" ht="18" thickBot="1" x14ac:dyDescent="0.55000000000000004">
      <c r="B37" s="52" t="s">
        <v>20</v>
      </c>
      <c r="C37" s="53"/>
      <c r="D37" s="54"/>
      <c r="E37" s="55"/>
      <c r="F37" s="23"/>
    </row>
    <row r="38" spans="2:6" ht="13.15" thickTop="1" x14ac:dyDescent="0.35"/>
  </sheetData>
  <mergeCells count="7">
    <mergeCell ref="B33:D33"/>
    <mergeCell ref="B31:D31"/>
    <mergeCell ref="B32:D32"/>
    <mergeCell ref="A1:H1"/>
    <mergeCell ref="A2:H2"/>
    <mergeCell ref="A3:H3"/>
    <mergeCell ref="F5:H5"/>
  </mergeCells>
  <phoneticPr fontId="0" type="noConversion"/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>
    <pageSetUpPr fitToPage="1"/>
  </sheetPr>
  <dimension ref="A1:H38"/>
  <sheetViews>
    <sheetView workbookViewId="0">
      <selection activeCell="E6" sqref="E6"/>
    </sheetView>
  </sheetViews>
  <sheetFormatPr baseColWidth="10" defaultRowHeight="12.75" x14ac:dyDescent="0.35"/>
  <cols>
    <col min="1" max="1" width="18" customWidth="1"/>
    <col min="5" max="5" width="13.1328125" customWidth="1"/>
  </cols>
  <sheetData>
    <row r="1" spans="1:8" ht="20.25" x14ac:dyDescent="0.55000000000000004">
      <c r="A1" s="74" t="s">
        <v>21</v>
      </c>
      <c r="B1" s="74"/>
      <c r="C1" s="74"/>
      <c r="D1" s="74"/>
      <c r="E1" s="74"/>
      <c r="F1" s="74"/>
      <c r="G1" s="74"/>
      <c r="H1" s="74"/>
    </row>
    <row r="2" spans="1:8" x14ac:dyDescent="0.35">
      <c r="A2" s="75" t="s">
        <v>22</v>
      </c>
      <c r="B2" s="75"/>
      <c r="C2" s="75"/>
      <c r="D2" s="75"/>
      <c r="E2" s="75"/>
      <c r="F2" s="75"/>
      <c r="G2" s="75"/>
      <c r="H2" s="75"/>
    </row>
    <row r="3" spans="1:8" x14ac:dyDescent="0.35">
      <c r="A3" s="76" t="s">
        <v>23</v>
      </c>
      <c r="B3" s="76"/>
      <c r="C3" s="76"/>
      <c r="D3" s="76"/>
      <c r="E3" s="76"/>
      <c r="F3" s="76"/>
      <c r="G3" s="76"/>
      <c r="H3" s="76"/>
    </row>
    <row r="5" spans="1:8" ht="18" thickBot="1" x14ac:dyDescent="0.4">
      <c r="A5" s="50" t="s">
        <v>0</v>
      </c>
      <c r="B5" s="51"/>
      <c r="C5" s="51"/>
      <c r="D5" s="51"/>
      <c r="E5" s="79">
        <v>45688</v>
      </c>
      <c r="F5" s="79"/>
      <c r="G5" s="79"/>
      <c r="H5" s="80"/>
    </row>
    <row r="7" spans="1:8" ht="21" thickBot="1" x14ac:dyDescent="0.65">
      <c r="A7" s="36" t="s">
        <v>1</v>
      </c>
      <c r="B7" s="36"/>
      <c r="C7" s="36"/>
      <c r="D7" s="36"/>
      <c r="E7" s="36"/>
    </row>
    <row r="9" spans="1:8" ht="13.5" thickBot="1" x14ac:dyDescent="0.4">
      <c r="A9" s="1" t="s">
        <v>3</v>
      </c>
      <c r="B9" s="1" t="s">
        <v>4</v>
      </c>
      <c r="C9" s="1" t="s">
        <v>30</v>
      </c>
      <c r="D9" s="1" t="s">
        <v>5</v>
      </c>
      <c r="E9" s="1" t="s">
        <v>1</v>
      </c>
    </row>
    <row r="10" spans="1:8" ht="13.15" x14ac:dyDescent="0.4">
      <c r="A10" s="2" t="s">
        <v>24</v>
      </c>
      <c r="B10" s="3">
        <v>7</v>
      </c>
      <c r="C10" s="3" t="s">
        <v>31</v>
      </c>
      <c r="D10" s="24">
        <v>2.5</v>
      </c>
      <c r="E10" s="56">
        <f t="shared" ref="E10:E15" si="0">B10*D10</f>
        <v>17.5</v>
      </c>
    </row>
    <row r="11" spans="1:8" ht="13.15" x14ac:dyDescent="0.4">
      <c r="A11" s="5" t="s">
        <v>25</v>
      </c>
      <c r="B11" s="6">
        <v>5</v>
      </c>
      <c r="C11" s="6" t="s">
        <v>32</v>
      </c>
      <c r="D11" s="24">
        <v>1.1000000000000001</v>
      </c>
      <c r="E11" s="56">
        <f t="shared" si="0"/>
        <v>5.5</v>
      </c>
    </row>
    <row r="12" spans="1:8" ht="13.15" x14ac:dyDescent="0.4">
      <c r="A12" s="5" t="s">
        <v>26</v>
      </c>
      <c r="B12" s="6">
        <v>4</v>
      </c>
      <c r="C12" s="6" t="s">
        <v>32</v>
      </c>
      <c r="D12" s="24">
        <v>1.1000000000000001</v>
      </c>
      <c r="E12" s="56">
        <f t="shared" si="0"/>
        <v>4.4000000000000004</v>
      </c>
    </row>
    <row r="13" spans="1:8" ht="13.15" x14ac:dyDescent="0.4">
      <c r="A13" s="5" t="s">
        <v>27</v>
      </c>
      <c r="B13" s="6">
        <v>1</v>
      </c>
      <c r="C13" s="6" t="s">
        <v>33</v>
      </c>
      <c r="D13" s="24"/>
      <c r="E13" s="56">
        <f t="shared" si="0"/>
        <v>0</v>
      </c>
    </row>
    <row r="14" spans="1:8" ht="13.15" x14ac:dyDescent="0.4">
      <c r="A14" s="5" t="s">
        <v>28</v>
      </c>
      <c r="B14" s="6">
        <v>5</v>
      </c>
      <c r="C14" s="6" t="s">
        <v>32</v>
      </c>
      <c r="D14" s="24">
        <v>1.1000000000000001</v>
      </c>
      <c r="E14" s="56">
        <f t="shared" si="0"/>
        <v>5.5</v>
      </c>
    </row>
    <row r="15" spans="1:8" ht="13.5" thickBot="1" x14ac:dyDescent="0.45">
      <c r="A15" s="7" t="s">
        <v>29</v>
      </c>
      <c r="B15" s="8">
        <v>4</v>
      </c>
      <c r="C15" s="8" t="s">
        <v>31</v>
      </c>
      <c r="D15" s="25">
        <v>2.2999999999999998</v>
      </c>
      <c r="E15" s="56">
        <f t="shared" si="0"/>
        <v>9.1999999999999993</v>
      </c>
    </row>
    <row r="16" spans="1:8" ht="13.5" thickBot="1" x14ac:dyDescent="0.45">
      <c r="E16" s="57">
        <f>SUM(E10:E15)</f>
        <v>42.099999999999994</v>
      </c>
    </row>
    <row r="17" spans="1:8" ht="13.15" thickTop="1" x14ac:dyDescent="0.35"/>
    <row r="18" spans="1:8" ht="21" thickBot="1" x14ac:dyDescent="0.65">
      <c r="A18" s="33" t="s">
        <v>6</v>
      </c>
      <c r="B18" s="34"/>
      <c r="C18" s="34"/>
      <c r="D18" s="34"/>
      <c r="E18" s="34"/>
      <c r="F18" s="34"/>
      <c r="G18" s="34"/>
      <c r="H18" s="35"/>
    </row>
    <row r="20" spans="1:8" ht="26.65" thickBot="1" x14ac:dyDescent="0.4">
      <c r="A20" s="1" t="s">
        <v>3</v>
      </c>
      <c r="B20" s="10" t="s">
        <v>7</v>
      </c>
      <c r="C20" s="10" t="s">
        <v>8</v>
      </c>
      <c r="D20" s="10" t="s">
        <v>9</v>
      </c>
      <c r="E20" s="10" t="s">
        <v>10</v>
      </c>
      <c r="F20" s="11" t="s">
        <v>11</v>
      </c>
      <c r="G20" s="11" t="s">
        <v>12</v>
      </c>
      <c r="H20" s="11" t="s">
        <v>13</v>
      </c>
    </row>
    <row r="21" spans="1:8" ht="13.15" x14ac:dyDescent="0.4">
      <c r="A21" s="2" t="s">
        <v>24</v>
      </c>
      <c r="B21" s="12">
        <v>0.33333333333333331</v>
      </c>
      <c r="C21" s="12">
        <v>0.5</v>
      </c>
      <c r="D21" s="12">
        <v>0.52083333333333337</v>
      </c>
      <c r="E21" s="12">
        <v>0.6875</v>
      </c>
      <c r="F21" s="58">
        <f t="shared" ref="F21:F26" si="1">C21-B21+E21-D21</f>
        <v>0.33333333333333337</v>
      </c>
      <c r="G21" s="14">
        <v>40</v>
      </c>
      <c r="H21" s="60">
        <f t="shared" ref="H21:H26" si="2">F21*24*G21</f>
        <v>320</v>
      </c>
    </row>
    <row r="22" spans="1:8" ht="13.15" x14ac:dyDescent="0.4">
      <c r="A22" s="5" t="s">
        <v>25</v>
      </c>
      <c r="B22" s="12">
        <v>0.3125</v>
      </c>
      <c r="C22" s="12">
        <v>0.54166666666666663</v>
      </c>
      <c r="D22" s="12">
        <v>0.58333333333333337</v>
      </c>
      <c r="E22" s="12">
        <v>0.64583333333333337</v>
      </c>
      <c r="F22" s="58">
        <f t="shared" si="1"/>
        <v>0.29166666666666663</v>
      </c>
      <c r="G22" s="14">
        <v>35</v>
      </c>
      <c r="H22" s="60">
        <f t="shared" si="2"/>
        <v>244.99999999999997</v>
      </c>
    </row>
    <row r="23" spans="1:8" ht="13.15" x14ac:dyDescent="0.4">
      <c r="A23" s="5" t="s">
        <v>26</v>
      </c>
      <c r="B23" s="12">
        <v>0.29166666666666669</v>
      </c>
      <c r="C23" s="12">
        <v>0.47916666666666669</v>
      </c>
      <c r="D23" s="12">
        <v>0.5</v>
      </c>
      <c r="E23" s="12">
        <v>0.625</v>
      </c>
      <c r="F23" s="58">
        <f t="shared" si="1"/>
        <v>0.3125</v>
      </c>
      <c r="G23" s="14">
        <v>36</v>
      </c>
      <c r="H23" s="60">
        <f t="shared" si="2"/>
        <v>270</v>
      </c>
    </row>
    <row r="24" spans="1:8" ht="13.15" x14ac:dyDescent="0.4">
      <c r="A24" s="5" t="s">
        <v>27</v>
      </c>
      <c r="B24" s="12">
        <v>0.375</v>
      </c>
      <c r="C24" s="12">
        <v>0.60416666666666663</v>
      </c>
      <c r="D24" s="12">
        <v>0.625</v>
      </c>
      <c r="E24" s="12">
        <v>0.6875</v>
      </c>
      <c r="F24" s="58">
        <f t="shared" si="1"/>
        <v>0.29166666666666663</v>
      </c>
      <c r="G24" s="14">
        <v>30</v>
      </c>
      <c r="H24" s="60">
        <f t="shared" si="2"/>
        <v>209.99999999999997</v>
      </c>
    </row>
    <row r="25" spans="1:8" ht="13.15" x14ac:dyDescent="0.4">
      <c r="A25" s="5" t="s">
        <v>28</v>
      </c>
      <c r="B25" s="12">
        <v>0.34375</v>
      </c>
      <c r="C25" s="12">
        <v>0.55208333333333337</v>
      </c>
      <c r="D25" s="12">
        <v>0.59375</v>
      </c>
      <c r="E25" s="12">
        <v>0.65625</v>
      </c>
      <c r="F25" s="58">
        <f t="shared" si="1"/>
        <v>0.27083333333333337</v>
      </c>
      <c r="G25" s="14">
        <v>25</v>
      </c>
      <c r="H25" s="60">
        <f t="shared" si="2"/>
        <v>162.50000000000003</v>
      </c>
    </row>
    <row r="26" spans="1:8" ht="13.5" thickBot="1" x14ac:dyDescent="0.45">
      <c r="A26" s="7" t="s">
        <v>29</v>
      </c>
      <c r="B26" s="16">
        <v>0.33333333333333331</v>
      </c>
      <c r="C26" s="16">
        <v>0.54166666666666663</v>
      </c>
      <c r="D26" s="16">
        <v>0.57291666666666663</v>
      </c>
      <c r="E26" s="16">
        <v>0.66666666666666663</v>
      </c>
      <c r="F26" s="58">
        <f t="shared" si="1"/>
        <v>0.30208333333333337</v>
      </c>
      <c r="G26" s="17">
        <v>22</v>
      </c>
      <c r="H26" s="60">
        <f t="shared" si="2"/>
        <v>159.50000000000003</v>
      </c>
    </row>
    <row r="27" spans="1:8" ht="13.5" thickBot="1" x14ac:dyDescent="0.45">
      <c r="B27" s="18"/>
      <c r="C27" s="18"/>
      <c r="D27" s="18"/>
      <c r="E27" s="19" t="s">
        <v>14</v>
      </c>
      <c r="F27" s="59">
        <f>SUM(F21:F26)</f>
        <v>1.8020833333333335</v>
      </c>
      <c r="G27" s="21"/>
      <c r="H27" s="61">
        <f>SUM(H21:H26)</f>
        <v>1367</v>
      </c>
    </row>
    <row r="28" spans="1:8" ht="13.5" thickTop="1" x14ac:dyDescent="0.4">
      <c r="B28" s="18"/>
      <c r="C28" s="18"/>
      <c r="D28" s="18"/>
      <c r="E28" s="26"/>
      <c r="F28" s="27"/>
      <c r="G28" s="28"/>
      <c r="H28" s="29"/>
    </row>
    <row r="29" spans="1:8" ht="21" thickBot="1" x14ac:dyDescent="0.65">
      <c r="A29" s="37" t="s">
        <v>34</v>
      </c>
      <c r="B29" s="37"/>
      <c r="C29" s="37"/>
      <c r="D29" s="38"/>
      <c r="E29" s="38"/>
      <c r="F29" s="38"/>
      <c r="G29" s="38"/>
      <c r="H29" s="38"/>
    </row>
    <row r="30" spans="1:8" ht="13.5" thickTop="1" thickBot="1" x14ac:dyDescent="0.4"/>
    <row r="31" spans="1:8" ht="15" x14ac:dyDescent="0.4">
      <c r="B31" s="70" t="s">
        <v>35</v>
      </c>
      <c r="C31" s="71"/>
      <c r="D31" s="71"/>
      <c r="E31" s="62">
        <f>E16</f>
        <v>42.099999999999994</v>
      </c>
    </row>
    <row r="32" spans="1:8" ht="15.4" thickBot="1" x14ac:dyDescent="0.45">
      <c r="B32" s="72" t="s">
        <v>16</v>
      </c>
      <c r="C32" s="73"/>
      <c r="D32" s="73"/>
      <c r="E32" s="63">
        <f>H27</f>
        <v>1367</v>
      </c>
    </row>
    <row r="33" spans="2:6" ht="15.4" thickBot="1" x14ac:dyDescent="0.45">
      <c r="B33" s="68" t="s">
        <v>17</v>
      </c>
      <c r="C33" s="69"/>
      <c r="D33" s="69"/>
      <c r="E33" s="64">
        <f>SUM(E31:E32)</f>
        <v>1409.1</v>
      </c>
      <c r="F33" s="23"/>
    </row>
    <row r="34" spans="2:6" ht="15.4" thickBot="1" x14ac:dyDescent="0.45">
      <c r="B34" s="31"/>
      <c r="C34" s="41">
        <v>0.2</v>
      </c>
      <c r="D34" s="48" t="s">
        <v>15</v>
      </c>
      <c r="E34" s="65">
        <f>E33*C34</f>
        <v>281.82</v>
      </c>
      <c r="F34" s="23"/>
    </row>
    <row r="35" spans="2:6" ht="15.4" thickBot="1" x14ac:dyDescent="0.45">
      <c r="B35" s="44" t="s">
        <v>18</v>
      </c>
      <c r="C35" s="45"/>
      <c r="D35" s="46"/>
      <c r="E35" s="66">
        <f>E34+E33</f>
        <v>1690.9199999999998</v>
      </c>
      <c r="F35" s="23"/>
    </row>
    <row r="36" spans="2:6" ht="15.4" thickBot="1" x14ac:dyDescent="0.45">
      <c r="B36" s="42" t="s">
        <v>36</v>
      </c>
      <c r="C36" s="32">
        <v>0.03</v>
      </c>
      <c r="D36" s="49" t="s">
        <v>19</v>
      </c>
      <c r="E36" s="65">
        <f>E35*C36</f>
        <v>50.727599999999995</v>
      </c>
      <c r="F36" s="23"/>
    </row>
    <row r="37" spans="2:6" ht="18" thickBot="1" x14ac:dyDescent="0.55000000000000004">
      <c r="B37" s="52" t="s">
        <v>20</v>
      </c>
      <c r="C37" s="53"/>
      <c r="D37" s="54"/>
      <c r="E37" s="67">
        <f>E35-E36</f>
        <v>1640.1923999999999</v>
      </c>
      <c r="F37" s="23"/>
    </row>
    <row r="38" spans="2:6" ht="13.15" thickTop="1" x14ac:dyDescent="0.35"/>
  </sheetData>
  <mergeCells count="7">
    <mergeCell ref="B33:D33"/>
    <mergeCell ref="E5:H5"/>
    <mergeCell ref="B31:D31"/>
    <mergeCell ref="B32:D32"/>
    <mergeCell ref="A1:H1"/>
    <mergeCell ref="A2:H2"/>
    <mergeCell ref="A3:H3"/>
  </mergeCells>
  <phoneticPr fontId="0" type="noConversion"/>
  <pageMargins left="0.78740157499999996" right="0.78740157499999996" top="0.984251969" bottom="0.984251969" header="0.4921259845" footer="0.4921259845"/>
  <pageSetup paperSize="9" scale="87" orientation="portrait" r:id="rId1"/>
  <headerFooter alignWithMargins="0">
    <oddHeader>&amp;C&amp;F</oddHeader>
    <oddFooter>&amp;L© Mag.Steinert&amp;R&amp;D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Ausgangstabelle</vt:lpstr>
      <vt:lpstr>Lösung</vt:lpstr>
    </vt:vector>
  </TitlesOfParts>
  <Company>ZIB-Training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2006-12-07T08:24:03Z</cp:lastPrinted>
  <dcterms:created xsi:type="dcterms:W3CDTF">2006-12-07T07:16:33Z</dcterms:created>
  <dcterms:modified xsi:type="dcterms:W3CDTF">2025-05-04T17:07:17Z</dcterms:modified>
</cp:coreProperties>
</file>